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mc:AlternateContent xmlns:mc="http://schemas.openxmlformats.org/markup-compatibility/2006">
    <mc:Choice Requires="x15">
      <x15ac:absPath xmlns:x15ac="http://schemas.microsoft.com/office/spreadsheetml/2010/11/ac" url="D:\1-笔记本F盘文件\1-招标代理\1-工程文件夹\2023\4-东方项目\2023年度零星维修\东方新锐2023年度材料采购项目\预算\土建\"/>
    </mc:Choice>
  </mc:AlternateContent>
  <xr:revisionPtr revIDLastSave="0" documentId="13_ncr:1_{76722197-AAE0-4204-B0C3-0EE6E515DB47}" xr6:coauthVersionLast="47" xr6:coauthVersionMax="47" xr10:uidLastSave="{00000000-0000-0000-0000-000000000000}"/>
  <bookViews>
    <workbookView xWindow="-23148" yWindow="2484" windowWidth="23256" windowHeight="12576" activeTab="1" xr2:uid="{00000000-000D-0000-FFFF-FFFF00000000}"/>
  </bookViews>
  <sheets>
    <sheet name="工程量清单（投标时无须提供此表）" sheetId="11" r:id="rId1"/>
    <sheet name="投标报价书（封面）" sheetId="10" r:id="rId2"/>
    <sheet name="投标报价表" sheetId="3" r:id="rId3"/>
  </sheets>
  <definedNames>
    <definedName name="_xlnm.Print_Titles" localSheetId="2">投标报价表!$1:$2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9" i="10" l="1"/>
  <c r="H4" i="3"/>
  <c r="H5" i="3"/>
  <c r="H6" i="3"/>
  <c r="H7" i="3"/>
  <c r="H8" i="3"/>
  <c r="H9" i="3"/>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3" i="3"/>
  <c r="H54" i="3" s="1"/>
</calcChain>
</file>

<file path=xl/sharedStrings.xml><?xml version="1.0" encoding="utf-8"?>
<sst xmlns="http://schemas.openxmlformats.org/spreadsheetml/2006/main" count="176" uniqueCount="118">
  <si>
    <t>东方新锐2023年度土建材料采购项目（Ⅰ）</t>
  </si>
  <si>
    <t>招标人：</t>
  </si>
  <si>
    <t>盐城市东方新锐工程建设有限公司</t>
  </si>
  <si>
    <t>造价咨询人：</t>
  </si>
  <si>
    <t>盐城天翔工程造价咨询有限公司</t>
  </si>
  <si>
    <t>编制日期：</t>
  </si>
  <si>
    <t>投标报价：</t>
  </si>
  <si>
    <t>元</t>
  </si>
  <si>
    <t xml:space="preserve"> （大写）：</t>
  </si>
  <si>
    <t>投标单位       （盖章）：</t>
  </si>
  <si>
    <t>法定代表人（签字或盖章）：</t>
  </si>
  <si>
    <t>投标日期：</t>
  </si>
  <si>
    <t>序号</t>
  </si>
  <si>
    <t>备注</t>
  </si>
  <si>
    <t>合计</t>
  </si>
  <si>
    <t>材料名称</t>
  </si>
  <si>
    <t>规格型号</t>
  </si>
  <si>
    <t>单位</t>
  </si>
  <si>
    <t>暂估数量</t>
  </si>
  <si>
    <t>全费用综合单价（含税）限价（元）</t>
  </si>
  <si>
    <t>全费用综合单价（含税）（元）</t>
  </si>
  <si>
    <t>招标人推荐品牌</t>
  </si>
  <si>
    <t>税率</t>
  </si>
  <si>
    <t>C20预拌商砼</t>
  </si>
  <si>
    <t>泵送型</t>
  </si>
  <si>
    <t>m³</t>
  </si>
  <si>
    <t>非泵送型</t>
  </si>
  <si>
    <t>C25预拌商砼</t>
  </si>
  <si>
    <t>细石泵送型</t>
  </si>
  <si>
    <t>细石非泵送型</t>
  </si>
  <si>
    <t>C30预拌商砼</t>
  </si>
  <si>
    <t>C35预拌商砼</t>
  </si>
  <si>
    <t>复合硅酸盐水泥</t>
  </si>
  <si>
    <t>32.5级、袋装</t>
  </si>
  <si>
    <t>吨</t>
  </si>
  <si>
    <t>海螺、磊达、黄海</t>
  </si>
  <si>
    <t>白水泥</t>
  </si>
  <si>
    <t>白鹤、壁德圣、银佳</t>
  </si>
  <si>
    <t>石子</t>
  </si>
  <si>
    <t>再生石子</t>
  </si>
  <si>
    <t>瓜子片</t>
  </si>
  <si>
    <t>95红砖</t>
  </si>
  <si>
    <t>240*115*53</t>
  </si>
  <si>
    <t>块</t>
  </si>
  <si>
    <t>75水泥砖</t>
  </si>
  <si>
    <t>190*115*53</t>
  </si>
  <si>
    <t>95水泥砖</t>
  </si>
  <si>
    <t>蒸压砂加气混凝土砌块</t>
  </si>
  <si>
    <t>A5.0  B06</t>
  </si>
  <si>
    <t>荷兰砖</t>
  </si>
  <si>
    <t>100*200</t>
  </si>
  <si>
    <t>荣立、强大、杰珲建材</t>
  </si>
  <si>
    <t>中粗砂</t>
  </si>
  <si>
    <t>胶泥</t>
  </si>
  <si>
    <t>冷底油</t>
  </si>
  <si>
    <t>20kg</t>
  </si>
  <si>
    <t>桶</t>
  </si>
  <si>
    <t>SBS 3mm</t>
  </si>
  <si>
    <t>1mx10m</t>
  </si>
  <si>
    <t>卷</t>
  </si>
  <si>
    <t>德高、东方雨虹、宏源、禹王</t>
  </si>
  <si>
    <t>注浆浆料</t>
  </si>
  <si>
    <t>7kg</t>
  </si>
  <si>
    <t>止水针10</t>
  </si>
  <si>
    <t>50支</t>
  </si>
  <si>
    <t>包</t>
  </si>
  <si>
    <t>机器管子</t>
  </si>
  <si>
    <t>5m</t>
  </si>
  <si>
    <t>根</t>
  </si>
  <si>
    <t>JS防水涂料</t>
  </si>
  <si>
    <t>止水针15</t>
  </si>
  <si>
    <t>双组聚氨酯</t>
  </si>
  <si>
    <t>21kg:7kg</t>
  </si>
  <si>
    <t>组</t>
  </si>
  <si>
    <t>高弹防水胶</t>
  </si>
  <si>
    <t>5kg</t>
  </si>
  <si>
    <t>H S 1.5</t>
  </si>
  <si>
    <t>1mx20m</t>
  </si>
  <si>
    <t>PY S 3.0</t>
  </si>
  <si>
    <t>好牛头</t>
  </si>
  <si>
    <t>/</t>
  </si>
  <si>
    <t>只</t>
  </si>
  <si>
    <t>油性浆料</t>
  </si>
  <si>
    <t>聚乙烯丙纶</t>
  </si>
  <si>
    <t>100m2</t>
  </si>
  <si>
    <t>胶粉</t>
  </si>
  <si>
    <t>200g</t>
  </si>
  <si>
    <t>堵漏王</t>
  </si>
  <si>
    <t>25KG</t>
  </si>
  <si>
    <t>箱</t>
  </si>
  <si>
    <t>德高、雨虹、禹王</t>
  </si>
  <si>
    <t>止水针25</t>
  </si>
  <si>
    <t>HRB335螺纹钢筋</t>
  </si>
  <si>
    <t>T</t>
  </si>
  <si>
    <t>宝钢、沙钢、武钢、鞍钢、首钢</t>
  </si>
  <si>
    <t>HRB335E螺纹钢筋</t>
  </si>
  <si>
    <t>HRB400螺纹钢筋</t>
  </si>
  <si>
    <t>HRB400E螺纹钢筋</t>
  </si>
  <si>
    <t>HPB300钢筋</t>
  </si>
  <si>
    <t>HRB500螺纹钢筋</t>
  </si>
  <si>
    <t>40*40*3镀锌方管</t>
  </si>
  <si>
    <t>支</t>
  </si>
  <si>
    <t>20*40*2镀锌方管</t>
  </si>
  <si>
    <t>20*20*2镀锌方管</t>
  </si>
  <si>
    <t>30*30*2镀锌方管</t>
  </si>
  <si>
    <t>40*40*3镀锌角铁</t>
  </si>
  <si>
    <t>50*50*5镀锌角铁</t>
  </si>
  <si>
    <t>75*75*7镀锌角铁</t>
  </si>
  <si>
    <t xml:space="preserve">1、全费用综合单价和合价主要包括（但不限于）：货物价格（含配套辅材，备品备件、专用工具、技术资料等）、包装费、运输费、上下货力资费、机械费（含机械进退场费）、保险费、验收检测费、售后服务费、管理费、措施费、规费、利润、税金【投标报价时统一按招标人提供的投标报价表中税率计取并分摊至综合单价中，结算时按实际开票税率结算】、市场风险、不可预见费及有关的为完成本采购项目发生的所有费用，凡漏项或少计均视为优惠，招标人不另行增加费用。需送到指定地点，包括运费和上楼费。投标人应充分考虑工程项目的规模、性质、供货期间的市场风险和国家政策性调整风险（税金除外），以及招标人对招标范围、供货期、交货方式、质量等的要求，并计入报价中，结算时除招标文件和合同另有约定外，中标单价均不因此作调整。
2、本项目投标报价采用“固定全费用综合单价”报价方式，即将所有费用摊销至各单价中。投标报价（各货物的单价）作为结算的依据，结算时除招标文件和合同另有约定外，中标单价固定不变，数量按实结算。
3、招标人不接受任何选择报价，每项清单只允许有一个报价。
4、投标人应充分考虑合同实施期间分批次供货导致材料价格波动的风险，并计入投标单价中，结算时除招标文件和合同另有约定外，投标单价不因上述因素而调整。
5、供货过程中的安全防护费自行考虑在投标报价中，结算时不另计。
6、供货过程中须做好供货现场的成品保护，成品保护费自行考虑在投标报价中，结算时不另计。
7、供货过程中不得随意破坏现有设施、道路及绿化等，如破坏需及时按原状修复，否则由招标人另行按排相关单位修复，费用由招标人安排的单位报价，在中标人结算总价中按2倍的价格扣减。
8、投标人在投标报价中应充分考虑因现场疫情防控所增加的各项费用，结算时不另计。
</t>
  </si>
  <si>
    <t>9、招标人提供推荐品牌的货物，投标人投标时须选择招标人推荐品牌货物投标（投标时无须确定具体品牌，中标后供货前提供），中标后须在招标人推荐品牌内选择具体品牌产品进行供货，价格执行中标单价（无论招标人推荐品牌之间是否存在价差，中标人均须无条件按照招标人推荐的品牌进行供货，结算时货物单价不予调整），同一货物必须全部为同品牌、同型号产品，且货物品牌、规格型号、最终样式等供货前须提供样品经招标人确认（样品数量根据招标人要求）。
如投标人拟选用非招标人推荐品牌货物投标的，其货物在品牌知名度、信誉度、质量、性能、技术指标等方面不低于招标人推荐品牌货物，且须在要求澄清招标文件截止日前以书面方式向招标人提出并附相关证明材料，招标人认为合理的，将以招标文件答疑方式告知所有投标人予以增加,否则投标（中标）无效。中标后，除发现涉嫌品牌报备、品牌垄断，或本地无法供货，提出相关证据经招标人确认外，中标人不得以任何理由更换推荐品牌。
10、投标报价表必须按照招标文件所提供的格式填入，每项清单均需报价，报价缺项的视为该项报价优惠，结算时，该工程量完成后不计取费用，视为投标人优惠给招标人。
11、投标报价表中的货物名称、规格型号、单位、数量等要求，投标人在投标报价时不得作任何更改变动，否则一切责任由投标单位自负。如果投标人认为内容有误或遗漏，只能通过答疑的方式由招标人统一修改更正。
12、表中数量仅为暂估，最终按招标人实际需要量供货
13、报价不得超过招标控制价单价和总价，否则报价无效。
14、招标人保留采购货物变更的权利。</t>
    <phoneticPr fontId="18" type="noConversion"/>
  </si>
  <si>
    <t>项目名称：</t>
    <phoneticPr fontId="18" type="noConversion"/>
  </si>
  <si>
    <t>采购清单</t>
    <phoneticPr fontId="18" type="noConversion"/>
  </si>
  <si>
    <t>盐城市东方新锐工程建设有限公司</t>
    <phoneticPr fontId="18" type="noConversion"/>
  </si>
  <si>
    <t>招标人：</t>
    <phoneticPr fontId="18" type="noConversion"/>
  </si>
  <si>
    <t>投标报价书</t>
    <phoneticPr fontId="18" type="noConversion"/>
  </si>
  <si>
    <t>东方新锐2023年度土建材料采购项目（Ⅰ）投标报价表</t>
    <phoneticPr fontId="18" type="noConversion"/>
  </si>
  <si>
    <t>东方新锐2023年度土建材料采购项目（Ⅰ）</t>
    <phoneticPr fontId="18" type="noConversion"/>
  </si>
  <si>
    <t>合价（元）</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</si>
</sst>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 "/>
    <numFmt numFmtId="177" formatCode="[DBNum2][$RMB]General;[Red][DBNum2][$RMB]General"/>
    <numFmt numFmtId="178" formatCode="[DBNum1][$-804]yyyy&quot;年&quot;m&quot;月&quot;d&quot;日&quot;;@"/>
  </numFmts>
  <fonts count="21" x14ac:knownFonts="1">
    <font>
      <sz val="11"/>
      <color theme="1"/>
      <name val="宋体"/>
      <charset val="134"/>
      <scheme val="minor"/>
    </font>
    <font>
      <b/>
      <sz val="16"/>
      <color theme="1"/>
      <name val="宋体"/>
      <family val="3"/>
      <charset val="134"/>
      <scheme val="minor"/>
    </font>
    <font>
      <sz val="10"/>
      <color theme="1"/>
      <name val="宋体"/>
      <family val="3"/>
      <charset val="134"/>
      <scheme val="minor"/>
    </font>
    <font>
      <sz val="10"/>
      <name val="宋体"/>
      <family val="3"/>
      <charset val="134"/>
      <scheme val="minor"/>
    </font>
    <font>
      <sz val="10"/>
      <color rgb="FF000000"/>
      <name val="宋体"/>
      <family val="3"/>
      <charset val="134"/>
      <scheme val="minor"/>
    </font>
    <font>
      <sz val="10"/>
      <color indexed="8"/>
      <name val="宋体"/>
      <family val="3"/>
      <charset val="134"/>
    </font>
    <font>
      <sz val="10"/>
      <color rgb="FFFF0000"/>
      <name val="宋体"/>
      <family val="3"/>
      <charset val="134"/>
      <scheme val="minor"/>
    </font>
    <font>
      <sz val="10"/>
      <name val="Arial"/>
      <family val="2"/>
    </font>
    <font>
      <b/>
      <sz val="24"/>
      <name val="宋体"/>
      <family val="3"/>
      <charset val="134"/>
    </font>
    <font>
      <b/>
      <sz val="18"/>
      <name val="宋体"/>
      <family val="3"/>
      <charset val="134"/>
    </font>
    <font>
      <sz val="18"/>
      <name val="宋体"/>
      <family val="3"/>
      <charset val="134"/>
    </font>
    <font>
      <sz val="20"/>
      <name val="宋体"/>
      <family val="3"/>
      <charset val="134"/>
    </font>
    <font>
      <b/>
      <sz val="16"/>
      <name val="宋体"/>
      <family val="3"/>
      <charset val="134"/>
    </font>
    <font>
      <sz val="16"/>
      <name val="宋体"/>
      <family val="3"/>
      <charset val="134"/>
    </font>
    <font>
      <sz val="11"/>
      <color theme="1"/>
      <name val="宋体"/>
      <family val="3"/>
      <charset val="134"/>
      <scheme val="minor"/>
    </font>
    <font>
      <sz val="11"/>
      <color indexed="8"/>
      <name val="宋体"/>
      <family val="3"/>
      <charset val="134"/>
    </font>
    <font>
      <sz val="12"/>
      <name val="宋体"/>
      <family val="3"/>
      <charset val="134"/>
    </font>
    <font>
      <sz val="11"/>
      <color theme="1"/>
      <name val="宋体"/>
      <family val="3"/>
      <charset val="134"/>
      <scheme val="minor"/>
    </font>
    <font>
      <sz val="9"/>
      <name val="宋体"/>
      <family val="3"/>
      <charset val="134"/>
      <scheme val="minor"/>
    </font>
    <font>
      <b/>
      <sz val="10"/>
      <name val="宋体"/>
      <family val="3"/>
      <charset val="134"/>
      <scheme val="minor"/>
    </font>
    <font>
      <b/>
      <sz val="10"/>
      <color theme="1"/>
      <name val="宋体"/>
      <family val="3"/>
      <charset val="134"/>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s>
  <cellStyleXfs count="4">
    <xf numFmtId="0" fontId="0" fillId="0" borderId="0">
      <alignment vertical="center"/>
    </xf>
    <xf numFmtId="0" fontId="15" fillId="0" borderId="0">
      <alignment vertical="center"/>
    </xf>
    <xf numFmtId="0" fontId="16" fillId="0" borderId="0">
      <alignment vertical="center"/>
    </xf>
    <xf numFmtId="0" fontId="17" fillId="0" borderId="0">
      <alignment vertical="center"/>
    </xf>
  </cellStyleXfs>
  <cellXfs count="53">
    <xf numFmtId="0" fontId="0" fillId="0" borderId="0" xfId="0">
      <alignment vertical="center"/>
    </xf>
    <xf numFmtId="0" fontId="2" fillId="0" borderId="1" xfId="0" applyFont="1" applyBorder="1" applyAlignment="1">
      <alignment horizontal="center" vertical="center"/>
    </xf>
    <xf numFmtId="176" fontId="3"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176" fontId="3" fillId="0" borderId="1" xfId="0" applyNumberFormat="1" applyFont="1" applyBorder="1" applyAlignment="1" applyProtection="1">
      <alignment horizontal="center" vertical="center" wrapText="1"/>
      <protection locked="0"/>
    </xf>
    <xf numFmtId="0" fontId="4" fillId="2" borderId="1" xfId="0" applyFont="1" applyFill="1" applyBorder="1" applyAlignment="1">
      <alignment horizontal="center" vertical="center"/>
    </xf>
    <xf numFmtId="0" fontId="2" fillId="0" borderId="1" xfId="1" applyFont="1" applyBorder="1" applyAlignment="1">
      <alignment horizontal="center" vertical="center"/>
    </xf>
    <xf numFmtId="176" fontId="2" fillId="0" borderId="1" xfId="3" applyNumberFormat="1" applyFont="1" applyBorder="1" applyAlignment="1" applyProtection="1">
      <alignment horizontal="center" vertical="center"/>
      <protection locked="0"/>
    </xf>
    <xf numFmtId="176" fontId="2" fillId="0" borderId="1" xfId="0" applyNumberFormat="1" applyFont="1" applyBorder="1" applyAlignment="1" applyProtection="1">
      <alignment horizontal="center" vertical="center"/>
      <protection locked="0"/>
    </xf>
    <xf numFmtId="0" fontId="2" fillId="0" borderId="1" xfId="1" applyFont="1" applyBorder="1" applyAlignment="1">
      <alignment horizontal="center" vertical="center" wrapText="1"/>
    </xf>
    <xf numFmtId="0" fontId="2" fillId="0" borderId="1" xfId="0" applyFont="1" applyBorder="1">
      <alignment vertical="center"/>
    </xf>
    <xf numFmtId="176" fontId="3" fillId="0" borderId="1" xfId="0" applyNumberFormat="1" applyFont="1" applyBorder="1" applyAlignment="1" applyProtection="1">
      <alignment horizontal="center" vertical="center"/>
      <protection locked="0"/>
    </xf>
    <xf numFmtId="176" fontId="5" fillId="0" borderId="1" xfId="0" applyNumberFormat="1" applyFont="1" applyBorder="1" applyAlignment="1">
      <alignment horizontal="center" vertical="center" wrapText="1" readingOrder="1"/>
    </xf>
    <xf numFmtId="176" fontId="3" fillId="0" borderId="1" xfId="0" applyNumberFormat="1" applyFont="1" applyBorder="1" applyAlignment="1">
      <alignment vertical="center" wrapText="1"/>
    </xf>
    <xf numFmtId="10" fontId="3"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7" fillId="0" borderId="0" xfId="0" applyFont="1" applyAlignment="1"/>
    <xf numFmtId="0" fontId="7" fillId="0" borderId="0" xfId="0" applyFont="1" applyAlignment="1" applyProtection="1">
      <protection locked="0"/>
    </xf>
    <xf numFmtId="0" fontId="9" fillId="0" borderId="0" xfId="0" applyFont="1" applyAlignment="1">
      <alignment horizontal="center" vertical="center"/>
    </xf>
    <xf numFmtId="0" fontId="12" fillId="0" borderId="0" xfId="2" applyFont="1" applyAlignment="1" applyProtection="1">
      <alignment horizontal="left" vertical="center"/>
      <protection locked="0"/>
    </xf>
    <xf numFmtId="177" fontId="13" fillId="0" borderId="2" xfId="2" applyNumberFormat="1" applyFont="1" applyBorder="1" applyAlignment="1" applyProtection="1">
      <alignment horizontal="center" vertical="center" wrapText="1"/>
      <protection locked="0"/>
    </xf>
    <xf numFmtId="0" fontId="10" fillId="0" borderId="0" xfId="2" applyFont="1">
      <alignment vertical="center"/>
    </xf>
    <xf numFmtId="0" fontId="13" fillId="0" borderId="0" xfId="2" applyFont="1" applyAlignment="1" applyProtection="1">
      <alignment horizontal="center" vertical="center"/>
      <protection locked="0"/>
    </xf>
    <xf numFmtId="0" fontId="13" fillId="0" borderId="0" xfId="2" applyFont="1" applyProtection="1">
      <alignment vertical="center"/>
      <protection locked="0"/>
    </xf>
    <xf numFmtId="0" fontId="12" fillId="0" borderId="0" xfId="0" applyFont="1" applyAlignment="1">
      <alignment horizontal="center" vertical="center" wrapText="1"/>
    </xf>
    <xf numFmtId="0" fontId="7" fillId="0" borderId="2" xfId="0" applyFont="1" applyBorder="1" applyAlignment="1" applyProtection="1">
      <protection locked="0"/>
    </xf>
    <xf numFmtId="0" fontId="13" fillId="0" borderId="0" xfId="2" applyFont="1" applyAlignment="1">
      <alignment horizontal="center" vertical="center"/>
    </xf>
    <xf numFmtId="0" fontId="13" fillId="0" borderId="0" xfId="2" applyFont="1">
      <alignment vertical="center"/>
    </xf>
    <xf numFmtId="176" fontId="19" fillId="0" borderId="1" xfId="0" applyNumberFormat="1" applyFont="1" applyBorder="1" applyAlignment="1">
      <alignment horizontal="center" vertical="center" wrapText="1"/>
    </xf>
    <xf numFmtId="0" fontId="20" fillId="0" borderId="1" xfId="0" applyFont="1" applyBorder="1" applyAlignment="1">
      <alignment horizontal="center" vertical="center"/>
    </xf>
    <xf numFmtId="0" fontId="19" fillId="0" borderId="1" xfId="0" applyFont="1" applyBorder="1" applyAlignment="1">
      <alignment horizontal="center" vertical="center"/>
    </xf>
    <xf numFmtId="176" fontId="19" fillId="0" borderId="1" xfId="0" applyNumberFormat="1" applyFont="1" applyBorder="1" applyAlignment="1">
      <alignment horizontal="center" vertical="center"/>
    </xf>
    <xf numFmtId="176" fontId="19" fillId="0" borderId="1" xfId="0" applyNumberFormat="1" applyFont="1" applyBorder="1" applyAlignment="1" applyProtection="1">
      <alignment horizontal="center" vertical="center"/>
      <protection locked="0"/>
    </xf>
    <xf numFmtId="176" fontId="19" fillId="0" borderId="1" xfId="0" applyNumberFormat="1" applyFont="1" applyBorder="1" applyAlignment="1" applyProtection="1">
      <alignment horizontal="center" vertical="center" wrapText="1"/>
      <protection locked="0"/>
    </xf>
    <xf numFmtId="10" fontId="19" fillId="0" borderId="1" xfId="0" applyNumberFormat="1" applyFont="1" applyBorder="1" applyAlignment="1">
      <alignment horizontal="center" vertical="center" wrapText="1"/>
    </xf>
    <xf numFmtId="0" fontId="8" fillId="0" borderId="0" xfId="0" applyFont="1" applyAlignment="1">
      <alignment horizontal="center" vertical="center"/>
    </xf>
    <xf numFmtId="0" fontId="10" fillId="0" borderId="2" xfId="0" applyFont="1" applyBorder="1" applyAlignment="1">
      <alignment horizontal="center" vertical="center" wrapText="1"/>
    </xf>
    <xf numFmtId="0" fontId="10" fillId="0" borderId="2" xfId="0" applyFont="1" applyBorder="1" applyAlignment="1">
      <alignment horizontal="center" vertical="center"/>
    </xf>
    <xf numFmtId="178" fontId="10" fillId="0" borderId="2" xfId="0" applyNumberFormat="1" applyFont="1" applyBorder="1" applyAlignment="1">
      <alignment horizontal="center" vertical="center" wrapText="1"/>
    </xf>
    <xf numFmtId="0" fontId="10" fillId="0" borderId="2" xfId="0" applyFont="1" applyBorder="1" applyAlignment="1" applyProtection="1">
      <alignment horizontal="center" vertical="center" wrapText="1"/>
      <protection locked="0"/>
    </xf>
    <xf numFmtId="0" fontId="0" fillId="0" borderId="0" xfId="0" applyAlignment="1">
      <alignment horizontal="left" vertical="center" wrapText="1"/>
    </xf>
    <xf numFmtId="0" fontId="14" fillId="0" borderId="0" xfId="0" applyFont="1" applyAlignment="1" applyProtection="1">
      <alignment horizontal="left" vertical="center" wrapText="1"/>
      <protection locked="0"/>
    </xf>
    <xf numFmtId="0" fontId="0" fillId="0" borderId="0" xfId="0" applyAlignment="1" applyProtection="1">
      <alignment horizontal="left" vertical="center" wrapText="1"/>
      <protection locked="0"/>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xf>
    <xf numFmtId="176" fontId="19" fillId="0" borderId="3"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3" xfId="0" applyFont="1" applyBorder="1" applyAlignment="1">
      <alignment horizontal="center" vertical="center"/>
    </xf>
    <xf numFmtId="0" fontId="1" fillId="0" borderId="2" xfId="0" applyFont="1" applyBorder="1" applyAlignment="1">
      <alignment horizontal="center" vertical="center"/>
    </xf>
    <xf numFmtId="176" fontId="11" fillId="0" borderId="2" xfId="2" applyNumberFormat="1" applyFont="1" applyBorder="1" applyAlignment="1" applyProtection="1">
      <alignment horizontal="center" vertical="center"/>
      <protection locked="0"/>
    </xf>
  </cellXfs>
  <cellStyles count="4">
    <cellStyle name="常规" xfId="0" builtinId="0"/>
    <cellStyle name="常规 4" xfId="3" xr:uid="{00000000-0005-0000-0000-000033000000}"/>
    <cellStyle name="常规 6" xfId="1" xr:uid="{00000000-0005-0000-0000-00000D000000}"/>
    <cellStyle name="常规_光电产业园北侧车棚处绿化及一期绿化改造工程" xfId="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2"/>
  <sheetViews>
    <sheetView workbookViewId="0">
      <selection activeCell="A7" sqref="A7"/>
    </sheetView>
  </sheetViews>
  <sheetFormatPr defaultColWidth="9.109375" defaultRowHeight="13.2" x14ac:dyDescent="0.25"/>
  <cols>
    <col min="1" max="1" width="23.6640625" style="18" customWidth="1"/>
    <col min="2" max="2" width="60.88671875" style="18" customWidth="1"/>
    <col min="3" max="3" width="7" style="18" customWidth="1"/>
    <col min="4" max="16384" width="9.109375" style="18"/>
  </cols>
  <sheetData>
    <row r="1" spans="1:3" ht="24" customHeight="1" x14ac:dyDescent="0.25"/>
    <row r="2" spans="1:3" ht="64.95" customHeight="1" x14ac:dyDescent="0.25">
      <c r="A2" s="37" t="s">
        <v>111</v>
      </c>
      <c r="B2" s="37"/>
      <c r="C2" s="37"/>
    </row>
    <row r="3" spans="1:3" ht="36" customHeight="1" x14ac:dyDescent="0.25"/>
    <row r="4" spans="1:3" ht="36" customHeight="1" x14ac:dyDescent="0.25"/>
    <row r="5" spans="1:3" ht="58.05" customHeight="1" x14ac:dyDescent="0.25"/>
    <row r="6" spans="1:3" ht="69" customHeight="1" x14ac:dyDescent="0.25">
      <c r="A6" s="20" t="s">
        <v>110</v>
      </c>
      <c r="B6" s="38" t="s">
        <v>0</v>
      </c>
      <c r="C6" s="38"/>
    </row>
    <row r="7" spans="1:3" ht="46.05" customHeight="1" x14ac:dyDescent="0.25"/>
    <row r="8" spans="1:3" ht="55.95" customHeight="1" x14ac:dyDescent="0.25">
      <c r="A8" s="20" t="s">
        <v>1</v>
      </c>
      <c r="B8" s="39" t="s">
        <v>2</v>
      </c>
      <c r="C8" s="39"/>
    </row>
    <row r="9" spans="1:3" ht="49.95" customHeight="1" x14ac:dyDescent="0.25">
      <c r="A9" s="23"/>
      <c r="B9" s="28"/>
      <c r="C9" s="29"/>
    </row>
    <row r="10" spans="1:3" ht="61.05" customHeight="1" x14ac:dyDescent="0.25">
      <c r="A10" s="20" t="s">
        <v>3</v>
      </c>
      <c r="B10" s="38" t="s">
        <v>4</v>
      </c>
      <c r="C10" s="38"/>
    </row>
    <row r="11" spans="1:3" ht="45" customHeight="1" x14ac:dyDescent="0.25"/>
    <row r="12" spans="1:3" ht="43.05" customHeight="1" x14ac:dyDescent="0.25">
      <c r="A12" s="20" t="s">
        <v>5</v>
      </c>
      <c r="B12" s="40">
        <v>44967</v>
      </c>
      <c r="C12" s="40"/>
    </row>
  </sheetData>
  <sheetProtection formatCells="0" formatColumns="0" formatRows="0"/>
  <mergeCells count="5">
    <mergeCell ref="A2:C2"/>
    <mergeCell ref="B6:C6"/>
    <mergeCell ref="B8:C8"/>
    <mergeCell ref="B10:C10"/>
    <mergeCell ref="B12:C12"/>
  </mergeCells>
  <phoneticPr fontId="18" type="noConversion"/>
  <pageMargins left="0.55069444444444404" right="0.62986111111111098" top="0.94444444444444398" bottom="1"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6"/>
  <sheetViews>
    <sheetView tabSelected="1" workbookViewId="0">
      <selection activeCell="F8" sqref="F8"/>
    </sheetView>
  </sheetViews>
  <sheetFormatPr defaultColWidth="9.109375" defaultRowHeight="13.2" x14ac:dyDescent="0.25"/>
  <cols>
    <col min="1" max="1" width="24.109375" style="18" customWidth="1"/>
    <col min="2" max="2" width="57.88671875" style="18" customWidth="1"/>
    <col min="3" max="3" width="7" style="18" customWidth="1"/>
    <col min="4" max="16384" width="9.109375" style="18"/>
  </cols>
  <sheetData>
    <row r="1" spans="1:3" ht="24" customHeight="1" x14ac:dyDescent="0.25">
      <c r="A1" s="19"/>
      <c r="B1" s="19"/>
      <c r="C1" s="19"/>
    </row>
    <row r="2" spans="1:3" ht="56.1" customHeight="1" x14ac:dyDescent="0.25">
      <c r="A2" s="37" t="s">
        <v>114</v>
      </c>
      <c r="B2" s="37"/>
      <c r="C2" s="37"/>
    </row>
    <row r="3" spans="1:3" ht="36" customHeight="1" x14ac:dyDescent="0.25"/>
    <row r="4" spans="1:3" ht="22.05" customHeight="1" x14ac:dyDescent="0.25"/>
    <row r="5" spans="1:3" ht="42" customHeight="1" x14ac:dyDescent="0.25">
      <c r="A5" s="20" t="s">
        <v>113</v>
      </c>
      <c r="B5" s="39" t="s">
        <v>112</v>
      </c>
      <c r="C5" s="39"/>
    </row>
    <row r="6" spans="1:3" ht="27" customHeight="1" x14ac:dyDescent="0.25"/>
    <row r="7" spans="1:3" ht="52.95" customHeight="1" x14ac:dyDescent="0.25">
      <c r="A7" s="20" t="s">
        <v>110</v>
      </c>
      <c r="B7" s="38" t="s">
        <v>116</v>
      </c>
      <c r="C7" s="38"/>
    </row>
    <row r="8" spans="1:3" ht="33" customHeight="1" x14ac:dyDescent="0.25">
      <c r="B8" s="19"/>
      <c r="C8" s="19"/>
    </row>
    <row r="9" spans="1:3" ht="46.05" customHeight="1" x14ac:dyDescent="0.25">
      <c r="A9" s="20" t="s">
        <v>6</v>
      </c>
      <c r="B9" s="52">
        <f>投标报价表!H54</f>
        <v>0</v>
      </c>
      <c r="C9" s="21" t="s">
        <v>7</v>
      </c>
    </row>
    <row r="10" spans="1:3" ht="49.95" customHeight="1" x14ac:dyDescent="0.25">
      <c r="A10" s="20" t="s">
        <v>8</v>
      </c>
      <c r="B10" s="22"/>
      <c r="C10" s="21"/>
    </row>
    <row r="11" spans="1:3" ht="48" customHeight="1" x14ac:dyDescent="0.25">
      <c r="A11" s="23"/>
      <c r="B11" s="24"/>
      <c r="C11" s="25"/>
    </row>
    <row r="12" spans="1:3" ht="49.95" customHeight="1" x14ac:dyDescent="0.25">
      <c r="A12" s="26" t="s">
        <v>9</v>
      </c>
      <c r="B12" s="41"/>
      <c r="C12" s="41"/>
    </row>
    <row r="13" spans="1:3" ht="45" customHeight="1" x14ac:dyDescent="0.25">
      <c r="B13" s="19"/>
      <c r="C13" s="19"/>
    </row>
    <row r="14" spans="1:3" ht="52.95" customHeight="1" x14ac:dyDescent="0.25">
      <c r="A14" s="26" t="s">
        <v>10</v>
      </c>
      <c r="B14" s="27"/>
      <c r="C14" s="19"/>
    </row>
    <row r="15" spans="1:3" ht="36" customHeight="1" x14ac:dyDescent="0.25">
      <c r="B15" s="19"/>
      <c r="C15" s="19"/>
    </row>
    <row r="16" spans="1:3" ht="49.95" customHeight="1" x14ac:dyDescent="0.25">
      <c r="A16" s="20" t="s">
        <v>11</v>
      </c>
      <c r="B16" s="41"/>
      <c r="C16" s="41"/>
    </row>
  </sheetData>
  <sheetProtection formatCells="0" formatColumns="0" formatRows="0"/>
  <mergeCells count="5">
    <mergeCell ref="A2:C2"/>
    <mergeCell ref="B5:C5"/>
    <mergeCell ref="B7:C7"/>
    <mergeCell ref="B12:C12"/>
    <mergeCell ref="B16:C16"/>
  </mergeCells>
  <phoneticPr fontId="18" type="noConversion"/>
  <pageMargins left="0.55069444444444404" right="0.62986111111111098" top="0.94444444444444398"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56"/>
  <sheetViews>
    <sheetView workbookViewId="0">
      <pane ySplit="2" topLeftCell="A45" activePane="bottomLeft" state="frozen"/>
      <selection pane="bottomLeft" activeCell="H4" sqref="H4"/>
    </sheetView>
  </sheetViews>
  <sheetFormatPr defaultColWidth="8.88671875" defaultRowHeight="14.4" x14ac:dyDescent="0.25"/>
  <cols>
    <col min="1" max="1" width="4.109375" customWidth="1"/>
    <col min="2" max="2" width="19.88671875" customWidth="1"/>
    <col min="3" max="3" width="14.5546875" customWidth="1"/>
    <col min="4" max="4" width="6.5546875" customWidth="1"/>
    <col min="5" max="5" width="9.109375" customWidth="1"/>
    <col min="6" max="6" width="14.33203125" customWidth="1"/>
    <col min="7" max="7" width="14.88671875" customWidth="1"/>
    <col min="8" max="8" width="15.21875" customWidth="1"/>
    <col min="9" max="9" width="21.33203125" customWidth="1"/>
    <col min="10" max="10" width="9.109375" customWidth="1"/>
    <col min="11" max="11" width="7.77734375" customWidth="1"/>
  </cols>
  <sheetData>
    <row r="1" spans="1:11" ht="39" customHeight="1" x14ac:dyDescent="0.25">
      <c r="A1" s="51" t="s">
        <v>115</v>
      </c>
      <c r="B1" s="51"/>
      <c r="C1" s="51"/>
      <c r="D1" s="51"/>
      <c r="E1" s="51"/>
      <c r="F1" s="51"/>
      <c r="G1" s="51"/>
      <c r="H1" s="51"/>
      <c r="I1" s="51"/>
      <c r="J1" s="51"/>
      <c r="K1" s="51"/>
    </row>
    <row r="2" spans="1:11" ht="52.95" customHeight="1" x14ac:dyDescent="0.25">
      <c r="A2" s="47" t="s">
        <v>12</v>
      </c>
      <c r="B2" s="47" t="s">
        <v>15</v>
      </c>
      <c r="C2" s="47" t="s">
        <v>16</v>
      </c>
      <c r="D2" s="47" t="s">
        <v>17</v>
      </c>
      <c r="E2" s="47" t="s">
        <v>18</v>
      </c>
      <c r="F2" s="48" t="s">
        <v>19</v>
      </c>
      <c r="G2" s="49" t="s">
        <v>20</v>
      </c>
      <c r="H2" s="50" t="s">
        <v>117</v>
      </c>
      <c r="I2" s="50" t="s">
        <v>21</v>
      </c>
      <c r="J2" s="47" t="s">
        <v>22</v>
      </c>
      <c r="K2" s="47" t="s">
        <v>13</v>
      </c>
    </row>
    <row r="3" spans="1:11" ht="22.05" customHeight="1" x14ac:dyDescent="0.25">
      <c r="A3" s="45">
        <v>1</v>
      </c>
      <c r="B3" s="46" t="s">
        <v>23</v>
      </c>
      <c r="C3" s="5" t="s">
        <v>24</v>
      </c>
      <c r="D3" s="5" t="s">
        <v>25</v>
      </c>
      <c r="E3" s="1">
        <v>100</v>
      </c>
      <c r="F3" s="31">
        <v>495.9</v>
      </c>
      <c r="G3" s="6"/>
      <c r="H3" s="6">
        <f>E3*G3</f>
        <v>0</v>
      </c>
      <c r="I3" s="15"/>
      <c r="J3" s="16">
        <v>0.03</v>
      </c>
      <c r="K3" s="4"/>
    </row>
    <row r="4" spans="1:11" ht="22.05" customHeight="1" x14ac:dyDescent="0.25">
      <c r="A4" s="45"/>
      <c r="B4" s="46"/>
      <c r="C4" s="5" t="s">
        <v>26</v>
      </c>
      <c r="D4" s="5" t="s">
        <v>25</v>
      </c>
      <c r="E4" s="1">
        <v>100</v>
      </c>
      <c r="F4" s="31">
        <v>486.9</v>
      </c>
      <c r="G4" s="6"/>
      <c r="H4" s="6">
        <f t="shared" ref="H4:H53" si="0">E4*G4</f>
        <v>0</v>
      </c>
      <c r="I4" s="15"/>
      <c r="J4" s="16">
        <v>0.03</v>
      </c>
      <c r="K4" s="4"/>
    </row>
    <row r="5" spans="1:11" ht="22.05" customHeight="1" x14ac:dyDescent="0.25">
      <c r="A5" s="45"/>
      <c r="B5" s="46" t="s">
        <v>27</v>
      </c>
      <c r="C5" s="5" t="s">
        <v>28</v>
      </c>
      <c r="D5" s="5" t="s">
        <v>25</v>
      </c>
      <c r="E5" s="1">
        <v>100</v>
      </c>
      <c r="F5" s="31">
        <v>509.4</v>
      </c>
      <c r="G5" s="6"/>
      <c r="H5" s="6">
        <f t="shared" si="0"/>
        <v>0</v>
      </c>
      <c r="I5" s="15"/>
      <c r="J5" s="16">
        <v>0.03</v>
      </c>
      <c r="K5" s="4"/>
    </row>
    <row r="6" spans="1:11" ht="22.05" customHeight="1" x14ac:dyDescent="0.25">
      <c r="A6" s="45"/>
      <c r="B6" s="46"/>
      <c r="C6" s="5" t="s">
        <v>29</v>
      </c>
      <c r="D6" s="5" t="s">
        <v>25</v>
      </c>
      <c r="E6" s="1">
        <v>100</v>
      </c>
      <c r="F6" s="31">
        <v>500.4</v>
      </c>
      <c r="G6" s="6"/>
      <c r="H6" s="6">
        <f t="shared" si="0"/>
        <v>0</v>
      </c>
      <c r="I6" s="15"/>
      <c r="J6" s="16">
        <v>0.03</v>
      </c>
      <c r="K6" s="4"/>
    </row>
    <row r="7" spans="1:11" ht="22.05" customHeight="1" x14ac:dyDescent="0.25">
      <c r="A7" s="45"/>
      <c r="B7" s="46" t="s">
        <v>30</v>
      </c>
      <c r="C7" s="5" t="s">
        <v>26</v>
      </c>
      <c r="D7" s="5" t="s">
        <v>25</v>
      </c>
      <c r="E7" s="1">
        <v>100</v>
      </c>
      <c r="F7" s="31">
        <v>513.9</v>
      </c>
      <c r="G7" s="6"/>
      <c r="H7" s="6">
        <f t="shared" si="0"/>
        <v>0</v>
      </c>
      <c r="I7" s="15"/>
      <c r="J7" s="16">
        <v>0.03</v>
      </c>
      <c r="K7" s="4"/>
    </row>
    <row r="8" spans="1:11" ht="22.05" customHeight="1" x14ac:dyDescent="0.25">
      <c r="A8" s="45"/>
      <c r="B8" s="46"/>
      <c r="C8" s="5" t="s">
        <v>28</v>
      </c>
      <c r="D8" s="5" t="s">
        <v>25</v>
      </c>
      <c r="E8" s="1">
        <v>100</v>
      </c>
      <c r="F8" s="31">
        <v>522.9</v>
      </c>
      <c r="G8" s="6"/>
      <c r="H8" s="6">
        <f t="shared" si="0"/>
        <v>0</v>
      </c>
      <c r="I8" s="15"/>
      <c r="J8" s="16">
        <v>0.03</v>
      </c>
      <c r="K8" s="4"/>
    </row>
    <row r="9" spans="1:11" ht="22.05" customHeight="1" x14ac:dyDescent="0.25">
      <c r="A9" s="45"/>
      <c r="B9" s="46"/>
      <c r="C9" s="5" t="s">
        <v>29</v>
      </c>
      <c r="D9" s="5" t="s">
        <v>25</v>
      </c>
      <c r="E9" s="1">
        <v>100</v>
      </c>
      <c r="F9" s="31">
        <v>522.9</v>
      </c>
      <c r="G9" s="6"/>
      <c r="H9" s="6">
        <f t="shared" si="0"/>
        <v>0</v>
      </c>
      <c r="I9" s="15"/>
      <c r="J9" s="16">
        <v>0.03</v>
      </c>
      <c r="K9" s="4"/>
    </row>
    <row r="10" spans="1:11" ht="22.05" customHeight="1" x14ac:dyDescent="0.25">
      <c r="A10" s="45"/>
      <c r="B10" s="46" t="s">
        <v>31</v>
      </c>
      <c r="C10" s="5" t="s">
        <v>24</v>
      </c>
      <c r="D10" s="5" t="s">
        <v>25</v>
      </c>
      <c r="E10" s="1">
        <v>100</v>
      </c>
      <c r="F10" s="31">
        <v>540.9</v>
      </c>
      <c r="G10" s="6"/>
      <c r="H10" s="6">
        <f t="shared" si="0"/>
        <v>0</v>
      </c>
      <c r="I10" s="15"/>
      <c r="J10" s="16">
        <v>0.03</v>
      </c>
      <c r="K10" s="4"/>
    </row>
    <row r="11" spans="1:11" ht="22.05" customHeight="1" x14ac:dyDescent="0.25">
      <c r="A11" s="45"/>
      <c r="B11" s="46"/>
      <c r="C11" s="5" t="s">
        <v>26</v>
      </c>
      <c r="D11" s="5" t="s">
        <v>25</v>
      </c>
      <c r="E11" s="1">
        <v>100</v>
      </c>
      <c r="F11" s="31">
        <v>531.9</v>
      </c>
      <c r="G11" s="6"/>
      <c r="H11" s="6">
        <f t="shared" si="0"/>
        <v>0</v>
      </c>
      <c r="I11" s="15"/>
      <c r="J11" s="16">
        <v>0.03</v>
      </c>
      <c r="K11" s="4"/>
    </row>
    <row r="12" spans="1:11" ht="22.05" customHeight="1" x14ac:dyDescent="0.25">
      <c r="A12" s="45">
        <v>2</v>
      </c>
      <c r="B12" s="7" t="s">
        <v>32</v>
      </c>
      <c r="C12" s="5" t="s">
        <v>33</v>
      </c>
      <c r="D12" s="5" t="s">
        <v>34</v>
      </c>
      <c r="E12" s="1">
        <v>200</v>
      </c>
      <c r="F12" s="31">
        <v>379.8</v>
      </c>
      <c r="G12" s="6"/>
      <c r="H12" s="6">
        <f t="shared" si="0"/>
        <v>0</v>
      </c>
      <c r="I12" s="15" t="s">
        <v>35</v>
      </c>
      <c r="J12" s="16">
        <v>0.13</v>
      </c>
      <c r="K12" s="4"/>
    </row>
    <row r="13" spans="1:11" ht="22.05" customHeight="1" x14ac:dyDescent="0.25">
      <c r="A13" s="45"/>
      <c r="B13" s="8" t="s">
        <v>36</v>
      </c>
      <c r="C13" s="5" t="s">
        <v>33</v>
      </c>
      <c r="D13" s="5" t="s">
        <v>34</v>
      </c>
      <c r="E13" s="1">
        <v>10</v>
      </c>
      <c r="F13" s="31">
        <v>850</v>
      </c>
      <c r="G13" s="9"/>
      <c r="H13" s="6">
        <f t="shared" si="0"/>
        <v>0</v>
      </c>
      <c r="I13" s="15" t="s">
        <v>37</v>
      </c>
      <c r="J13" s="16">
        <v>0.13</v>
      </c>
      <c r="K13" s="4"/>
    </row>
    <row r="14" spans="1:11" ht="22.05" customHeight="1" x14ac:dyDescent="0.25">
      <c r="A14" s="45">
        <v>3</v>
      </c>
      <c r="B14" s="8" t="s">
        <v>38</v>
      </c>
      <c r="C14" s="5">
        <v>246</v>
      </c>
      <c r="D14" s="5" t="s">
        <v>34</v>
      </c>
      <c r="E14" s="1">
        <v>100</v>
      </c>
      <c r="F14" s="31">
        <v>130.5</v>
      </c>
      <c r="G14" s="9"/>
      <c r="H14" s="6">
        <f t="shared" si="0"/>
        <v>0</v>
      </c>
      <c r="I14" s="15"/>
      <c r="J14" s="16">
        <v>0.03</v>
      </c>
      <c r="K14" s="4"/>
    </row>
    <row r="15" spans="1:11" ht="22.05" customHeight="1" x14ac:dyDescent="0.25">
      <c r="A15" s="45"/>
      <c r="B15" s="8" t="s">
        <v>39</v>
      </c>
      <c r="C15" s="5">
        <v>246</v>
      </c>
      <c r="D15" s="5" t="s">
        <v>34</v>
      </c>
      <c r="E15" s="1">
        <v>100</v>
      </c>
      <c r="F15" s="31">
        <v>99</v>
      </c>
      <c r="G15" s="9"/>
      <c r="H15" s="6">
        <f t="shared" si="0"/>
        <v>0</v>
      </c>
      <c r="I15" s="15"/>
      <c r="J15" s="16">
        <v>0.03</v>
      </c>
      <c r="K15" s="4"/>
    </row>
    <row r="16" spans="1:11" ht="22.05" customHeight="1" x14ac:dyDescent="0.25">
      <c r="A16" s="45"/>
      <c r="B16" s="8" t="s">
        <v>40</v>
      </c>
      <c r="C16" s="5"/>
      <c r="D16" s="5" t="s">
        <v>34</v>
      </c>
      <c r="E16" s="1">
        <v>100</v>
      </c>
      <c r="F16" s="31">
        <v>126.9</v>
      </c>
      <c r="G16" s="10"/>
      <c r="H16" s="6">
        <f t="shared" si="0"/>
        <v>0</v>
      </c>
      <c r="I16" s="15"/>
      <c r="J16" s="16">
        <v>0.03</v>
      </c>
      <c r="K16" s="4"/>
    </row>
    <row r="17" spans="1:11" ht="22.05" customHeight="1" x14ac:dyDescent="0.25">
      <c r="A17" s="45">
        <v>4</v>
      </c>
      <c r="B17" s="8" t="s">
        <v>41</v>
      </c>
      <c r="C17" s="5" t="s">
        <v>42</v>
      </c>
      <c r="D17" s="5" t="s">
        <v>43</v>
      </c>
      <c r="E17" s="1">
        <v>15000</v>
      </c>
      <c r="F17" s="31">
        <v>0.53</v>
      </c>
      <c r="G17" s="9"/>
      <c r="H17" s="6">
        <f t="shared" si="0"/>
        <v>0</v>
      </c>
      <c r="I17" s="15"/>
      <c r="J17" s="16">
        <v>0.03</v>
      </c>
      <c r="K17" s="4"/>
    </row>
    <row r="18" spans="1:11" ht="22.05" customHeight="1" x14ac:dyDescent="0.25">
      <c r="A18" s="45"/>
      <c r="B18" s="8" t="s">
        <v>44</v>
      </c>
      <c r="C18" s="5" t="s">
        <v>45</v>
      </c>
      <c r="D18" s="5" t="s">
        <v>43</v>
      </c>
      <c r="E18" s="1">
        <v>5000</v>
      </c>
      <c r="F18" s="31">
        <v>0.34200000000000003</v>
      </c>
      <c r="G18" s="9"/>
      <c r="H18" s="6">
        <f t="shared" si="0"/>
        <v>0</v>
      </c>
      <c r="I18" s="15"/>
      <c r="J18" s="16">
        <v>0.03</v>
      </c>
      <c r="K18" s="4"/>
    </row>
    <row r="19" spans="1:11" ht="22.05" customHeight="1" x14ac:dyDescent="0.25">
      <c r="A19" s="45"/>
      <c r="B19" s="8" t="s">
        <v>46</v>
      </c>
      <c r="C19" s="5" t="s">
        <v>42</v>
      </c>
      <c r="D19" s="5" t="s">
        <v>43</v>
      </c>
      <c r="E19" s="1">
        <v>50000</v>
      </c>
      <c r="F19" s="31">
        <v>0.36</v>
      </c>
      <c r="G19" s="9"/>
      <c r="H19" s="6">
        <f t="shared" si="0"/>
        <v>0</v>
      </c>
      <c r="I19" s="15"/>
      <c r="J19" s="16">
        <v>0.03</v>
      </c>
      <c r="K19" s="4"/>
    </row>
    <row r="20" spans="1:11" ht="29.4" customHeight="1" x14ac:dyDescent="0.25">
      <c r="A20" s="45"/>
      <c r="B20" s="11" t="s">
        <v>47</v>
      </c>
      <c r="C20" s="5" t="s">
        <v>48</v>
      </c>
      <c r="D20" s="5" t="s">
        <v>25</v>
      </c>
      <c r="E20" s="1">
        <v>300</v>
      </c>
      <c r="F20" s="31">
        <v>315</v>
      </c>
      <c r="G20" s="9"/>
      <c r="H20" s="6">
        <f t="shared" si="0"/>
        <v>0</v>
      </c>
      <c r="I20" s="15"/>
      <c r="J20" s="16">
        <v>0.13</v>
      </c>
      <c r="K20" s="4"/>
    </row>
    <row r="21" spans="1:11" ht="23.4" customHeight="1" x14ac:dyDescent="0.25">
      <c r="A21" s="45"/>
      <c r="B21" s="8" t="s">
        <v>49</v>
      </c>
      <c r="C21" s="8" t="s">
        <v>50</v>
      </c>
      <c r="D21" s="5" t="s">
        <v>43</v>
      </c>
      <c r="E21" s="1">
        <v>1000</v>
      </c>
      <c r="F21" s="31">
        <v>1.125</v>
      </c>
      <c r="G21" s="9"/>
      <c r="H21" s="6">
        <f t="shared" si="0"/>
        <v>0</v>
      </c>
      <c r="I21" s="2" t="s">
        <v>51</v>
      </c>
      <c r="J21" s="16">
        <v>0.13</v>
      </c>
      <c r="K21" s="4"/>
    </row>
    <row r="22" spans="1:11" ht="22.05" customHeight="1" x14ac:dyDescent="0.25">
      <c r="A22" s="1">
        <v>5</v>
      </c>
      <c r="B22" s="8" t="s">
        <v>52</v>
      </c>
      <c r="C22" s="12"/>
      <c r="D22" s="1" t="s">
        <v>34</v>
      </c>
      <c r="E22" s="1">
        <v>500</v>
      </c>
      <c r="F22" s="31">
        <v>180</v>
      </c>
      <c r="G22" s="10"/>
      <c r="H22" s="6">
        <f t="shared" si="0"/>
        <v>0</v>
      </c>
      <c r="I22" s="15"/>
      <c r="J22" s="16">
        <v>0.03</v>
      </c>
      <c r="K22" s="4"/>
    </row>
    <row r="23" spans="1:11" ht="22.05" customHeight="1" x14ac:dyDescent="0.25">
      <c r="A23" s="1">
        <v>6</v>
      </c>
      <c r="B23" s="1" t="s">
        <v>53</v>
      </c>
      <c r="C23" s="1"/>
      <c r="D23" s="1" t="s">
        <v>34</v>
      </c>
      <c r="E23" s="1">
        <v>100</v>
      </c>
      <c r="F23" s="31">
        <v>700</v>
      </c>
      <c r="G23" s="10"/>
      <c r="H23" s="6">
        <f t="shared" si="0"/>
        <v>0</v>
      </c>
      <c r="I23" s="15"/>
      <c r="J23" s="16">
        <v>0.13</v>
      </c>
      <c r="K23" s="4"/>
    </row>
    <row r="24" spans="1:11" ht="22.05" customHeight="1" x14ac:dyDescent="0.25">
      <c r="A24" s="45">
        <v>7</v>
      </c>
      <c r="B24" s="3" t="s">
        <v>54</v>
      </c>
      <c r="C24" s="3" t="s">
        <v>55</v>
      </c>
      <c r="D24" s="3" t="s">
        <v>56</v>
      </c>
      <c r="E24" s="3">
        <v>150</v>
      </c>
      <c r="F24" s="32">
        <v>40</v>
      </c>
      <c r="G24" s="13"/>
      <c r="H24" s="6">
        <f t="shared" si="0"/>
        <v>0</v>
      </c>
      <c r="I24" s="2"/>
      <c r="J24" s="16">
        <v>0.13</v>
      </c>
      <c r="K24" s="4"/>
    </row>
    <row r="25" spans="1:11" ht="28.2" customHeight="1" x14ac:dyDescent="0.25">
      <c r="A25" s="45"/>
      <c r="B25" s="3" t="s">
        <v>57</v>
      </c>
      <c r="C25" s="3" t="s">
        <v>58</v>
      </c>
      <c r="D25" s="3" t="s">
        <v>59</v>
      </c>
      <c r="E25" s="3">
        <v>1000</v>
      </c>
      <c r="F25" s="32">
        <v>300</v>
      </c>
      <c r="G25" s="13"/>
      <c r="H25" s="6">
        <f t="shared" si="0"/>
        <v>0</v>
      </c>
      <c r="I25" s="2" t="s">
        <v>60</v>
      </c>
      <c r="J25" s="16">
        <v>0.13</v>
      </c>
      <c r="K25" s="4"/>
    </row>
    <row r="26" spans="1:11" ht="22.05" customHeight="1" x14ac:dyDescent="0.25">
      <c r="A26" s="45"/>
      <c r="B26" s="3" t="s">
        <v>61</v>
      </c>
      <c r="C26" s="3" t="s">
        <v>62</v>
      </c>
      <c r="D26" s="3" t="s">
        <v>56</v>
      </c>
      <c r="E26" s="3">
        <v>100</v>
      </c>
      <c r="F26" s="32">
        <v>110</v>
      </c>
      <c r="G26" s="13"/>
      <c r="H26" s="6">
        <f t="shared" si="0"/>
        <v>0</v>
      </c>
      <c r="I26" s="2"/>
      <c r="J26" s="16">
        <v>0.13</v>
      </c>
      <c r="K26" s="4"/>
    </row>
    <row r="27" spans="1:11" ht="22.05" customHeight="1" x14ac:dyDescent="0.25">
      <c r="A27" s="45"/>
      <c r="B27" s="3" t="s">
        <v>63</v>
      </c>
      <c r="C27" s="3" t="s">
        <v>64</v>
      </c>
      <c r="D27" s="3" t="s">
        <v>65</v>
      </c>
      <c r="E27" s="3">
        <v>100</v>
      </c>
      <c r="F27" s="32">
        <v>32</v>
      </c>
      <c r="G27" s="13"/>
      <c r="H27" s="6">
        <f t="shared" si="0"/>
        <v>0</v>
      </c>
      <c r="I27" s="2"/>
      <c r="J27" s="16">
        <v>0.13</v>
      </c>
      <c r="K27" s="4"/>
    </row>
    <row r="28" spans="1:11" ht="22.05" customHeight="1" x14ac:dyDescent="0.25">
      <c r="A28" s="45"/>
      <c r="B28" s="3" t="s">
        <v>66</v>
      </c>
      <c r="C28" s="3" t="s">
        <v>67</v>
      </c>
      <c r="D28" s="3" t="s">
        <v>68</v>
      </c>
      <c r="E28" s="3">
        <v>100</v>
      </c>
      <c r="F28" s="32">
        <v>42</v>
      </c>
      <c r="G28" s="13"/>
      <c r="H28" s="6">
        <f t="shared" si="0"/>
        <v>0</v>
      </c>
      <c r="I28" s="2"/>
      <c r="J28" s="16">
        <v>0.13</v>
      </c>
      <c r="K28" s="4"/>
    </row>
    <row r="29" spans="1:11" ht="27" customHeight="1" x14ac:dyDescent="0.25">
      <c r="A29" s="45"/>
      <c r="B29" s="3" t="s">
        <v>69</v>
      </c>
      <c r="C29" s="3" t="s">
        <v>55</v>
      </c>
      <c r="D29" s="3" t="s">
        <v>56</v>
      </c>
      <c r="E29" s="3">
        <v>100</v>
      </c>
      <c r="F29" s="32">
        <v>280</v>
      </c>
      <c r="G29" s="13"/>
      <c r="H29" s="6">
        <f t="shared" si="0"/>
        <v>0</v>
      </c>
      <c r="I29" s="2" t="s">
        <v>60</v>
      </c>
      <c r="J29" s="16">
        <v>0.13</v>
      </c>
      <c r="K29" s="4"/>
    </row>
    <row r="30" spans="1:11" ht="22.05" customHeight="1" x14ac:dyDescent="0.25">
      <c r="A30" s="45"/>
      <c r="B30" s="3" t="s">
        <v>70</v>
      </c>
      <c r="C30" s="3" t="s">
        <v>64</v>
      </c>
      <c r="D30" s="3" t="s">
        <v>65</v>
      </c>
      <c r="E30" s="3">
        <v>100</v>
      </c>
      <c r="F30" s="32">
        <v>51</v>
      </c>
      <c r="G30" s="13"/>
      <c r="H30" s="6">
        <f t="shared" si="0"/>
        <v>0</v>
      </c>
      <c r="I30" s="2"/>
      <c r="J30" s="16">
        <v>0.13</v>
      </c>
      <c r="K30" s="4"/>
    </row>
    <row r="31" spans="1:11" ht="22.05" customHeight="1" x14ac:dyDescent="0.25">
      <c r="A31" s="45"/>
      <c r="B31" s="3" t="s">
        <v>71</v>
      </c>
      <c r="C31" s="3" t="s">
        <v>72</v>
      </c>
      <c r="D31" s="3" t="s">
        <v>73</v>
      </c>
      <c r="E31" s="3">
        <v>50</v>
      </c>
      <c r="F31" s="32">
        <v>340</v>
      </c>
      <c r="G31" s="13"/>
      <c r="H31" s="6">
        <f t="shared" si="0"/>
        <v>0</v>
      </c>
      <c r="I31" s="2"/>
      <c r="J31" s="16">
        <v>0.13</v>
      </c>
      <c r="K31" s="4"/>
    </row>
    <row r="32" spans="1:11" ht="22.05" customHeight="1" x14ac:dyDescent="0.25">
      <c r="A32" s="45"/>
      <c r="B32" s="3" t="s">
        <v>74</v>
      </c>
      <c r="C32" s="3" t="s">
        <v>75</v>
      </c>
      <c r="D32" s="3" t="s">
        <v>56</v>
      </c>
      <c r="E32" s="3">
        <v>50</v>
      </c>
      <c r="F32" s="32">
        <v>90</v>
      </c>
      <c r="G32" s="13"/>
      <c r="H32" s="6">
        <f t="shared" si="0"/>
        <v>0</v>
      </c>
      <c r="I32" s="2"/>
      <c r="J32" s="16">
        <v>0.13</v>
      </c>
      <c r="K32" s="4"/>
    </row>
    <row r="33" spans="1:11" ht="22.05" customHeight="1" x14ac:dyDescent="0.25">
      <c r="A33" s="45"/>
      <c r="B33" s="3" t="s">
        <v>76</v>
      </c>
      <c r="C33" s="3" t="s">
        <v>77</v>
      </c>
      <c r="D33" s="3" t="s">
        <v>59</v>
      </c>
      <c r="E33" s="3">
        <v>100</v>
      </c>
      <c r="F33" s="32">
        <v>300</v>
      </c>
      <c r="G33" s="13"/>
      <c r="H33" s="6">
        <f t="shared" si="0"/>
        <v>0</v>
      </c>
      <c r="I33" s="2"/>
      <c r="J33" s="16">
        <v>0.13</v>
      </c>
      <c r="K33" s="4"/>
    </row>
    <row r="34" spans="1:11" ht="22.05" customHeight="1" x14ac:dyDescent="0.25">
      <c r="A34" s="45"/>
      <c r="B34" s="3" t="s">
        <v>78</v>
      </c>
      <c r="C34" s="3" t="s">
        <v>58</v>
      </c>
      <c r="D34" s="3" t="s">
        <v>59</v>
      </c>
      <c r="E34" s="3">
        <v>100</v>
      </c>
      <c r="F34" s="32">
        <v>220</v>
      </c>
      <c r="G34" s="13"/>
      <c r="H34" s="6">
        <f t="shared" si="0"/>
        <v>0</v>
      </c>
      <c r="I34" s="2"/>
      <c r="J34" s="16">
        <v>0.13</v>
      </c>
      <c r="K34" s="4"/>
    </row>
    <row r="35" spans="1:11" ht="22.05" customHeight="1" x14ac:dyDescent="0.25">
      <c r="A35" s="45"/>
      <c r="B35" s="3" t="s">
        <v>79</v>
      </c>
      <c r="C35" s="3" t="s">
        <v>80</v>
      </c>
      <c r="D35" s="3" t="s">
        <v>81</v>
      </c>
      <c r="E35" s="3">
        <v>100</v>
      </c>
      <c r="F35" s="32">
        <v>10</v>
      </c>
      <c r="G35" s="13"/>
      <c r="H35" s="6">
        <f t="shared" si="0"/>
        <v>0</v>
      </c>
      <c r="I35" s="2"/>
      <c r="J35" s="16">
        <v>0.13</v>
      </c>
      <c r="K35" s="4"/>
    </row>
    <row r="36" spans="1:11" ht="22.05" customHeight="1" x14ac:dyDescent="0.25">
      <c r="A36" s="45"/>
      <c r="B36" s="3" t="s">
        <v>82</v>
      </c>
      <c r="C36" s="3" t="s">
        <v>62</v>
      </c>
      <c r="D36" s="3" t="s">
        <v>56</v>
      </c>
      <c r="E36" s="3">
        <v>100</v>
      </c>
      <c r="F36" s="32">
        <v>115</v>
      </c>
      <c r="G36" s="13"/>
      <c r="H36" s="6">
        <f t="shared" si="0"/>
        <v>0</v>
      </c>
      <c r="I36" s="2"/>
      <c r="J36" s="16">
        <v>0.13</v>
      </c>
      <c r="K36" s="4"/>
    </row>
    <row r="37" spans="1:11" ht="22.05" customHeight="1" x14ac:dyDescent="0.25">
      <c r="A37" s="45"/>
      <c r="B37" s="3" t="s">
        <v>83</v>
      </c>
      <c r="C37" s="3" t="s">
        <v>84</v>
      </c>
      <c r="D37" s="3" t="s">
        <v>59</v>
      </c>
      <c r="E37" s="3">
        <v>30</v>
      </c>
      <c r="F37" s="32">
        <v>250</v>
      </c>
      <c r="G37" s="13"/>
      <c r="H37" s="6">
        <f t="shared" si="0"/>
        <v>0</v>
      </c>
      <c r="I37" s="2"/>
      <c r="J37" s="16">
        <v>0.13</v>
      </c>
      <c r="K37" s="4"/>
    </row>
    <row r="38" spans="1:11" ht="22.05" customHeight="1" x14ac:dyDescent="0.25">
      <c r="A38" s="45"/>
      <c r="B38" s="3" t="s">
        <v>85</v>
      </c>
      <c r="C38" s="3" t="s">
        <v>86</v>
      </c>
      <c r="D38" s="3" t="s">
        <v>65</v>
      </c>
      <c r="E38" s="3">
        <v>100</v>
      </c>
      <c r="F38" s="32">
        <v>10</v>
      </c>
      <c r="G38" s="13"/>
      <c r="H38" s="6">
        <f t="shared" si="0"/>
        <v>0</v>
      </c>
      <c r="I38" s="2"/>
      <c r="J38" s="16">
        <v>0.13</v>
      </c>
      <c r="K38" s="4"/>
    </row>
    <row r="39" spans="1:11" ht="22.05" customHeight="1" x14ac:dyDescent="0.25">
      <c r="A39" s="45"/>
      <c r="B39" s="3" t="s">
        <v>87</v>
      </c>
      <c r="C39" s="3" t="s">
        <v>88</v>
      </c>
      <c r="D39" s="3" t="s">
        <v>89</v>
      </c>
      <c r="E39" s="3">
        <v>50</v>
      </c>
      <c r="F39" s="32">
        <v>85</v>
      </c>
      <c r="G39" s="13"/>
      <c r="H39" s="6">
        <f t="shared" si="0"/>
        <v>0</v>
      </c>
      <c r="I39" s="2" t="s">
        <v>90</v>
      </c>
      <c r="J39" s="16">
        <v>0.13</v>
      </c>
      <c r="K39" s="4"/>
    </row>
    <row r="40" spans="1:11" ht="22.05" customHeight="1" x14ac:dyDescent="0.25">
      <c r="A40" s="45"/>
      <c r="B40" s="3" t="s">
        <v>91</v>
      </c>
      <c r="C40" s="3" t="s">
        <v>64</v>
      </c>
      <c r="D40" s="3" t="s">
        <v>65</v>
      </c>
      <c r="E40" s="3">
        <v>50</v>
      </c>
      <c r="F40" s="32">
        <v>75</v>
      </c>
      <c r="G40" s="13"/>
      <c r="H40" s="6">
        <f t="shared" si="0"/>
        <v>0</v>
      </c>
      <c r="I40" s="2"/>
      <c r="J40" s="16">
        <v>0.13</v>
      </c>
      <c r="K40" s="4"/>
    </row>
    <row r="41" spans="1:11" ht="25.95" customHeight="1" x14ac:dyDescent="0.25">
      <c r="A41" s="1">
        <v>8</v>
      </c>
      <c r="B41" s="3" t="s">
        <v>92</v>
      </c>
      <c r="C41" s="3"/>
      <c r="D41" s="3" t="s">
        <v>93</v>
      </c>
      <c r="E41" s="3">
        <v>5</v>
      </c>
      <c r="F41" s="33">
        <v>4184.9459999999999</v>
      </c>
      <c r="G41" s="13"/>
      <c r="H41" s="6">
        <f t="shared" si="0"/>
        <v>0</v>
      </c>
      <c r="I41" s="2" t="s">
        <v>94</v>
      </c>
      <c r="J41" s="16">
        <v>0.13</v>
      </c>
      <c r="K41" s="1"/>
    </row>
    <row r="42" spans="1:11" ht="25.95" customHeight="1" x14ac:dyDescent="0.25">
      <c r="A42" s="1">
        <v>9</v>
      </c>
      <c r="B42" s="3" t="s">
        <v>95</v>
      </c>
      <c r="C42" s="3"/>
      <c r="D42" s="3" t="s">
        <v>93</v>
      </c>
      <c r="E42" s="3">
        <v>5</v>
      </c>
      <c r="F42" s="33">
        <v>4207.9859999999999</v>
      </c>
      <c r="G42" s="13"/>
      <c r="H42" s="6">
        <f t="shared" si="0"/>
        <v>0</v>
      </c>
      <c r="I42" s="2" t="s">
        <v>94</v>
      </c>
      <c r="J42" s="16">
        <v>0.13</v>
      </c>
      <c r="K42" s="1"/>
    </row>
    <row r="43" spans="1:11" ht="25.95" customHeight="1" x14ac:dyDescent="0.25">
      <c r="A43" s="1">
        <v>10</v>
      </c>
      <c r="B43" s="3" t="s">
        <v>96</v>
      </c>
      <c r="C43" s="3"/>
      <c r="D43" s="3" t="s">
        <v>93</v>
      </c>
      <c r="E43" s="3">
        <v>5</v>
      </c>
      <c r="F43" s="33">
        <v>4220.2349999999997</v>
      </c>
      <c r="G43" s="13"/>
      <c r="H43" s="6">
        <f t="shared" si="0"/>
        <v>0</v>
      </c>
      <c r="I43" s="2" t="s">
        <v>94</v>
      </c>
      <c r="J43" s="16">
        <v>0.13</v>
      </c>
      <c r="K43" s="1"/>
    </row>
    <row r="44" spans="1:11" ht="25.95" customHeight="1" x14ac:dyDescent="0.25">
      <c r="A44" s="1">
        <v>11</v>
      </c>
      <c r="B44" s="3" t="s">
        <v>97</v>
      </c>
      <c r="C44" s="3"/>
      <c r="D44" s="3" t="s">
        <v>93</v>
      </c>
      <c r="E44" s="3">
        <v>5</v>
      </c>
      <c r="F44" s="33">
        <v>4257.3239999999996</v>
      </c>
      <c r="G44" s="13"/>
      <c r="H44" s="6">
        <f t="shared" si="0"/>
        <v>0</v>
      </c>
      <c r="I44" s="2" t="s">
        <v>94</v>
      </c>
      <c r="J44" s="16">
        <v>0.13</v>
      </c>
      <c r="K44" s="1"/>
    </row>
    <row r="45" spans="1:11" ht="25.95" customHeight="1" x14ac:dyDescent="0.25">
      <c r="A45" s="1">
        <v>12</v>
      </c>
      <c r="B45" s="3" t="s">
        <v>98</v>
      </c>
      <c r="C45" s="3"/>
      <c r="D45" s="3" t="s">
        <v>93</v>
      </c>
      <c r="E45" s="3">
        <v>5</v>
      </c>
      <c r="F45" s="33">
        <v>4522.0860000000002</v>
      </c>
      <c r="G45" s="13"/>
      <c r="H45" s="6">
        <f t="shared" si="0"/>
        <v>0</v>
      </c>
      <c r="I45" s="2" t="s">
        <v>94</v>
      </c>
      <c r="J45" s="16">
        <v>0.13</v>
      </c>
      <c r="K45" s="1"/>
    </row>
    <row r="46" spans="1:11" ht="25.95" customHeight="1" x14ac:dyDescent="0.25">
      <c r="A46" s="1">
        <v>13</v>
      </c>
      <c r="B46" s="3" t="s">
        <v>99</v>
      </c>
      <c r="C46" s="3"/>
      <c r="D46" s="3" t="s">
        <v>93</v>
      </c>
      <c r="E46" s="3">
        <v>5</v>
      </c>
      <c r="F46" s="33">
        <v>4769.8739999999998</v>
      </c>
      <c r="G46" s="13"/>
      <c r="H46" s="6">
        <f t="shared" si="0"/>
        <v>0</v>
      </c>
      <c r="I46" s="2" t="s">
        <v>94</v>
      </c>
      <c r="J46" s="16">
        <v>0.13</v>
      </c>
      <c r="K46" s="1"/>
    </row>
    <row r="47" spans="1:11" ht="25.95" customHeight="1" x14ac:dyDescent="0.25">
      <c r="A47" s="1">
        <v>14</v>
      </c>
      <c r="B47" s="14" t="s">
        <v>100</v>
      </c>
      <c r="C47" s="3"/>
      <c r="D47" s="3" t="s">
        <v>101</v>
      </c>
      <c r="E47" s="3">
        <v>1830</v>
      </c>
      <c r="F47" s="32">
        <v>134</v>
      </c>
      <c r="G47" s="13"/>
      <c r="H47" s="6">
        <f t="shared" si="0"/>
        <v>0</v>
      </c>
      <c r="I47" s="17"/>
      <c r="J47" s="16">
        <v>0.13</v>
      </c>
      <c r="K47" s="1"/>
    </row>
    <row r="48" spans="1:11" ht="25.95" customHeight="1" x14ac:dyDescent="0.25">
      <c r="A48" s="1">
        <v>15</v>
      </c>
      <c r="B48" s="14" t="s">
        <v>102</v>
      </c>
      <c r="C48" s="3"/>
      <c r="D48" s="3" t="s">
        <v>101</v>
      </c>
      <c r="E48" s="3">
        <v>30</v>
      </c>
      <c r="F48" s="32">
        <v>58</v>
      </c>
      <c r="G48" s="13"/>
      <c r="H48" s="6">
        <f t="shared" si="0"/>
        <v>0</v>
      </c>
      <c r="I48" s="17"/>
      <c r="J48" s="16">
        <v>0.13</v>
      </c>
      <c r="K48" s="1"/>
    </row>
    <row r="49" spans="1:11" ht="25.95" customHeight="1" x14ac:dyDescent="0.25">
      <c r="A49" s="1">
        <v>16</v>
      </c>
      <c r="B49" s="14" t="s">
        <v>103</v>
      </c>
      <c r="C49" s="3"/>
      <c r="D49" s="3" t="s">
        <v>101</v>
      </c>
      <c r="E49" s="3">
        <v>300</v>
      </c>
      <c r="F49" s="32">
        <v>40</v>
      </c>
      <c r="G49" s="13"/>
      <c r="H49" s="6">
        <f t="shared" si="0"/>
        <v>0</v>
      </c>
      <c r="I49" s="17"/>
      <c r="J49" s="16">
        <v>0.13</v>
      </c>
      <c r="K49" s="1"/>
    </row>
    <row r="50" spans="1:11" ht="25.95" customHeight="1" x14ac:dyDescent="0.25">
      <c r="A50" s="1">
        <v>17</v>
      </c>
      <c r="B50" s="14" t="s">
        <v>104</v>
      </c>
      <c r="C50" s="3"/>
      <c r="D50" s="3" t="s">
        <v>101</v>
      </c>
      <c r="E50" s="3">
        <v>100</v>
      </c>
      <c r="F50" s="32">
        <v>58</v>
      </c>
      <c r="G50" s="13"/>
      <c r="H50" s="6">
        <f t="shared" si="0"/>
        <v>0</v>
      </c>
      <c r="I50" s="17"/>
      <c r="J50" s="16">
        <v>0.13</v>
      </c>
      <c r="K50" s="1"/>
    </row>
    <row r="51" spans="1:11" ht="25.95" customHeight="1" x14ac:dyDescent="0.25">
      <c r="A51" s="1">
        <v>18</v>
      </c>
      <c r="B51" s="14" t="s">
        <v>105</v>
      </c>
      <c r="C51" s="3"/>
      <c r="D51" s="3" t="s">
        <v>101</v>
      </c>
      <c r="E51" s="3">
        <v>100</v>
      </c>
      <c r="F51" s="32">
        <v>65</v>
      </c>
      <c r="G51" s="13"/>
      <c r="H51" s="6">
        <f t="shared" si="0"/>
        <v>0</v>
      </c>
      <c r="I51" s="17"/>
      <c r="J51" s="16">
        <v>0.13</v>
      </c>
      <c r="K51" s="1"/>
    </row>
    <row r="52" spans="1:11" ht="25.95" customHeight="1" x14ac:dyDescent="0.25">
      <c r="A52" s="1">
        <v>19</v>
      </c>
      <c r="B52" s="14" t="s">
        <v>106</v>
      </c>
      <c r="C52" s="3"/>
      <c r="D52" s="3" t="s">
        <v>101</v>
      </c>
      <c r="E52" s="3">
        <v>1300</v>
      </c>
      <c r="F52" s="32">
        <v>124</v>
      </c>
      <c r="G52" s="13"/>
      <c r="H52" s="6">
        <f t="shared" si="0"/>
        <v>0</v>
      </c>
      <c r="I52" s="17"/>
      <c r="J52" s="16">
        <v>0.13</v>
      </c>
      <c r="K52" s="1"/>
    </row>
    <row r="53" spans="1:11" ht="25.95" customHeight="1" x14ac:dyDescent="0.25">
      <c r="A53" s="1">
        <v>20</v>
      </c>
      <c r="B53" s="14" t="s">
        <v>107</v>
      </c>
      <c r="C53" s="3"/>
      <c r="D53" s="3" t="s">
        <v>101</v>
      </c>
      <c r="E53" s="3">
        <v>45</v>
      </c>
      <c r="F53" s="32">
        <v>271</v>
      </c>
      <c r="G53" s="13"/>
      <c r="H53" s="6">
        <f t="shared" si="0"/>
        <v>0</v>
      </c>
      <c r="I53" s="17"/>
      <c r="J53" s="16">
        <v>0.13</v>
      </c>
      <c r="K53" s="1"/>
    </row>
    <row r="54" spans="1:11" ht="30" customHeight="1" x14ac:dyDescent="0.25">
      <c r="A54" s="31"/>
      <c r="B54" s="32" t="s">
        <v>14</v>
      </c>
      <c r="C54" s="32"/>
      <c r="D54" s="32"/>
      <c r="E54" s="32"/>
      <c r="F54" s="32"/>
      <c r="G54" s="34"/>
      <c r="H54" s="35">
        <f>SUM(H3:H53)</f>
        <v>0</v>
      </c>
      <c r="I54" s="30"/>
      <c r="J54" s="36"/>
      <c r="K54" s="31"/>
    </row>
    <row r="55" spans="1:11" ht="243.6" customHeight="1" x14ac:dyDescent="0.25">
      <c r="A55" s="42" t="s">
        <v>108</v>
      </c>
      <c r="B55" s="42"/>
      <c r="C55" s="42"/>
      <c r="D55" s="42"/>
      <c r="E55" s="42"/>
      <c r="F55" s="42"/>
      <c r="G55" s="42"/>
      <c r="H55" s="42"/>
      <c r="I55" s="42"/>
      <c r="J55" s="42"/>
      <c r="K55" s="42"/>
    </row>
    <row r="56" spans="1:11" ht="222" customHeight="1" x14ac:dyDescent="0.25">
      <c r="A56" s="43" t="s">
        <v>109</v>
      </c>
      <c r="B56" s="44"/>
      <c r="C56" s="44"/>
      <c r="D56" s="44"/>
      <c r="E56" s="44"/>
      <c r="F56" s="44"/>
      <c r="G56" s="44"/>
      <c r="H56" s="44"/>
      <c r="I56" s="44"/>
      <c r="J56" s="44"/>
      <c r="K56" s="44"/>
    </row>
  </sheetData>
  <sheetProtection algorithmName="SHA-512" hashValue="4X4cx3uLaBFxUaVHioYnKCFvpjHRKiQjBP5Q7HLMuxXiv0fTn2FZdr4DtizjwXeSntXH6Ipn13JqUC0wjJ/0lQ==" saltValue="izxN+cUsMJciPvmRWy1DQA==" spinCount="100000" sheet="1" objects="1" formatCells="0" formatColumns="0" formatRows="0" insertColumns="0" insertRows="0" deleteColumns="0" deleteRows="0"/>
  <mergeCells count="12">
    <mergeCell ref="A1:K1"/>
    <mergeCell ref="A55:K55"/>
    <mergeCell ref="A56:K56"/>
    <mergeCell ref="A3:A11"/>
    <mergeCell ref="A12:A13"/>
    <mergeCell ref="A14:A16"/>
    <mergeCell ref="A17:A21"/>
    <mergeCell ref="A24:A40"/>
    <mergeCell ref="B3:B4"/>
    <mergeCell ref="B5:B6"/>
    <mergeCell ref="B7:B9"/>
    <mergeCell ref="B10:B11"/>
  </mergeCells>
  <phoneticPr fontId="18" type="noConversion"/>
  <printOptions gridLines="1"/>
  <pageMargins left="0.59" right="0.11811023622047245" top="0.74803149606299213" bottom="0.54"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工程量清单（投标时无须提供此表）</vt:lpstr>
      <vt:lpstr>投标报价书（封面）</vt:lpstr>
      <vt:lpstr>投标报价表</vt:lpstr>
      <vt:lpstr>投标报价表!Print_Titles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冯雨艳</dc:creator>
  <cp:lastModifiedBy>Lenovo</cp:lastModifiedBy>
  <cp:lastPrinted>2023-02-10T09:44:21Z</cp:lastPrinted>
  <dcterms:created xsi:type="dcterms:W3CDTF">2023-01-31T08:45:00Z</dcterms:created>
  <dcterms:modified xsi:type="dcterms:W3CDTF">2023-02-10T10:01:16Z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F412937443DD46A0915AE1C8A9EAAB56</vt:lpwstr>
  </property>
  <property fmtid="{D5CDD505-2E9C-101B-9397-08002B2CF9AE}" pid="3" name="KSOProductBuildVer">
    <vt:lpwstr>2052-11.1.0.13703</vt:lpwstr>
  </property>
  <property fmtid="{D5CDD505-2E9C-101B-9397-08002B2CF9AE}" pid="4" name="KSOReadingLayout">
    <vt:bool>false</vt:bool>
  </property>
</Properties>
</file>